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zewskaa\Desktop\ANNA\ZAMÓWIENIA PUBLICZNE\Zamówienia publiczne 2026\DA.251.15.2026 Dostawa implantów\Załączniki do SWZ\Załącznik nr 2 do SWZ\"/>
    </mc:Choice>
  </mc:AlternateContent>
  <xr:revisionPtr revIDLastSave="0" documentId="13_ncr:1_{40E1A9BE-745E-4986-9A51-9F0C8F17EFE5}" xr6:coauthVersionLast="47" xr6:coauthVersionMax="47" xr10:uidLastSave="{00000000-0000-0000-0000-000000000000}"/>
  <bookViews>
    <workbookView xWindow="-120" yWindow="-120" windowWidth="29040" windowHeight="15720" xr2:uid="{83D1EA35-14CE-4E58-A88C-4C1408739534}"/>
  </bookViews>
  <sheets>
    <sheet name="Zadanie nr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G5" i="1" s="1"/>
  <c r="E9" i="1"/>
  <c r="G9" i="1" s="1"/>
  <c r="E7" i="1"/>
  <c r="G7" i="1" s="1"/>
  <c r="E6" i="1"/>
  <c r="G6" i="1" s="1"/>
  <c r="E4" i="1"/>
  <c r="G4" i="1" l="1"/>
  <c r="G10" i="1" s="1"/>
  <c r="E10" i="1"/>
</calcChain>
</file>

<file path=xl/sharedStrings.xml><?xml version="1.0" encoding="utf-8"?>
<sst xmlns="http://schemas.openxmlformats.org/spreadsheetml/2006/main" count="21" uniqueCount="21">
  <si>
    <t>L.P.</t>
  </si>
  <si>
    <t>OPIS ASORTYMENTU</t>
  </si>
  <si>
    <t>ILOŚĆ (szt.)</t>
  </si>
  <si>
    <t>Cena jednostkowa netto</t>
  </si>
  <si>
    <t>Wartość netto</t>
  </si>
  <si>
    <t>% VAT</t>
  </si>
  <si>
    <t>Wartość brutto</t>
  </si>
  <si>
    <t>Pętle do polipektomii jednorazowego użytku średnice pętli 10mm, 15mm, 25mm, 35mm z możliwością cięcia z użyciem koagulacji oraz średnice pętli 10mm i 15mm do cięcia tylko na zimno, długość narzędzia 230cm, pętle z funkcją rotacji, rękojeść skalowana.</t>
  </si>
  <si>
    <t>Klipsownice jednorazowego użytku z możliwością wielokrotnego otwierania i zamykania klipsa, z funkcją rotacji. Rozpiętość ramion 11mm, 13mm i 16mm średnica osłonki 2,5mm,długość narzędzia 230 cm. Z potwierdzaniem Prze Producenta możliwości wykonania badania MRI.</t>
  </si>
  <si>
    <t>Szczotki czyszczące jednorazowego użytku dwustronne, długość 230cm, średnica szczotki 6mm, długość szczotki 20mm, średnica osłonki 1,8mm</t>
  </si>
  <si>
    <t>Igły do ostrzykiwania jednorazowego użytku. Średnica igły 22G (0,7mm), długość igły 5mm, długość całkowita narzędzia 230cm, średnica osłonki 2,3mm.</t>
  </si>
  <si>
    <t>Razem:</t>
  </si>
  <si>
    <t>lub produkty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</si>
  <si>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</si>
  <si>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</si>
  <si>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</si>
  <si>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 xml:space="preserve"> </t>
  </si>
  <si>
    <t xml:space="preserve">Szczypce biopsyjne jednorazowego użytku - średnica 2,3mm i długości 160 cm i 230 cm, - średnica 3,0 mm (Jumbo) i długości 230cm, łyżeczki owalne z okienkiem, z igłą i bez igły, powlekane na całej długości. </t>
  </si>
  <si>
    <t>Załącznik nr 2 do SWZ  - Formularz asortymentowo – cenowy</t>
  </si>
  <si>
    <t>EAN jeśli nadano/Porducent, kod handlowy</t>
  </si>
  <si>
    <t>Zadanie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</si>
</sst>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&quot; &quot;#,##0.00&quot; zł &quot;;&quot;-&quot;#,##0.00&quot; zł &quot;;&quot;-&quot;#&quot; zł &quot;;&quot; &quot;@&quot; &quot;"/>
    <numFmt numFmtId="165" formatCode="[$-41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FF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5" fontId="4" fillId="0" borderId="0" applyBorder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165" fontId="6" fillId="0" borderId="0" xfId="1" applyFont="1"/>
    <xf numFmtId="0" fontId="8" fillId="0" borderId="0" xfId="0" applyFont="1" applyAlignment="1">
      <alignment horizontal="left"/>
    </xf>
    <xf numFmtId="0" fontId="9" fillId="0" borderId="0" xfId="0" applyFon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4" fontId="11" fillId="3" borderId="5" xfId="0" applyNumberFormat="1" applyFont="1" applyFill="1" applyBorder="1" applyAlignment="1">
      <alignment horizontal="right"/>
    </xf>
    <xf numFmtId="4" fontId="11" fillId="3" borderId="5" xfId="0" applyNumberFormat="1" applyFont="1" applyFill="1" applyBorder="1"/>
    <xf numFmtId="4" fontId="11" fillId="0" borderId="0" xfId="0" applyNumberFormat="1" applyFont="1"/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0" fillId="0" borderId="4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165" fontId="5" fillId="0" borderId="0" xfId="1" applyFont="1" applyAlignment="1">
      <alignment horizontal="center"/>
    </xf>
    <xf numFmtId="165" fontId="7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4" fontId="9" fillId="0" borderId="2" xfId="0" applyNumberFormat="1" applyFont="1" applyBorder="1" applyAlignment="1">
      <alignment horizontal="center" vertical="center"/>
    </xf>
    <xf numFmtId="44" fontId="9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</cellXfs>
  <cellStyles count="2">
    <cellStyle name="Excel Built-in Normal 1" xfId="1" xr:uid="{FF33CBEC-9BAC-402D-B9A9-3D99BF254D3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7E06-B272-42E2-963D-8E10338157AF}">
  <sheetPr>
    <pageSetUpPr fitToPage="1"/>
  </sheetPr>
  <dimension ref="A1:I16"/>
  <sheetViews>
    <sheetView tabSelected="1" workbookViewId="0">
      <selection activeCell="Q16" sqref="Q16"/>
    </sheetView>
  </sheetViews>
  <sheetFormatPr defaultRowHeight="15" x14ac:dyDescent="0.25"/>
  <cols>
    <col min="1" max="1" width="4.28515625" customWidth="1"/>
    <col min="2" max="2" width="75.85546875" customWidth="1"/>
    <col min="3" max="3" width="6.5703125" customWidth="1"/>
    <col min="4" max="4" width="9.42578125" customWidth="1"/>
    <col min="5" max="5" width="11.42578125" customWidth="1"/>
    <col min="7" max="7" width="12" customWidth="1"/>
    <col min="8" max="8" width="14.42578125" customWidth="1"/>
  </cols>
  <sheetData>
    <row r="1" spans="1:9" x14ac:dyDescent="0.25">
      <c r="A1" s="6"/>
      <c r="B1" s="6"/>
      <c r="C1" s="6"/>
      <c r="D1" s="6"/>
      <c r="E1" s="26" t="s">
        <v>18</v>
      </c>
      <c r="F1" s="26"/>
      <c r="G1" s="26"/>
      <c r="H1" s="26"/>
    </row>
    <row r="2" spans="1:9" x14ac:dyDescent="0.25">
      <c r="A2" s="20" t="s">
        <v>20</v>
      </c>
      <c r="B2" s="20"/>
      <c r="C2" s="20"/>
      <c r="D2" s="20"/>
      <c r="E2" s="20"/>
      <c r="F2" s="20"/>
      <c r="G2" s="20"/>
      <c r="H2" s="20"/>
    </row>
    <row r="3" spans="1:9" ht="33.75" x14ac:dyDescent="0.25">
      <c r="A3" s="7" t="s">
        <v>0</v>
      </c>
      <c r="B3" s="8" t="s">
        <v>1</v>
      </c>
      <c r="C3" s="8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19</v>
      </c>
    </row>
    <row r="4" spans="1:9" ht="22.5" x14ac:dyDescent="0.25">
      <c r="A4" s="10">
        <v>1</v>
      </c>
      <c r="B4" s="11" t="s">
        <v>17</v>
      </c>
      <c r="C4" s="12">
        <v>730</v>
      </c>
      <c r="D4" s="13"/>
      <c r="E4" s="18">
        <f>C4*D4</f>
        <v>0</v>
      </c>
      <c r="F4" s="19"/>
      <c r="G4" s="18">
        <f>E4*1.08</f>
        <v>0</v>
      </c>
      <c r="H4" s="14"/>
    </row>
    <row r="5" spans="1:9" ht="33.75" x14ac:dyDescent="0.25">
      <c r="A5" s="10">
        <v>2</v>
      </c>
      <c r="B5" s="11" t="s">
        <v>7</v>
      </c>
      <c r="C5" s="12">
        <v>70</v>
      </c>
      <c r="D5" s="13"/>
      <c r="E5" s="18">
        <f t="shared" ref="E5:E6" si="0">C5*D5</f>
        <v>0</v>
      </c>
      <c r="F5" s="19"/>
      <c r="G5" s="18">
        <f t="shared" ref="G5:G6" si="1">E5*1.08</f>
        <v>0</v>
      </c>
      <c r="H5" s="14"/>
    </row>
    <row r="6" spans="1:9" ht="39.75" customHeight="1" x14ac:dyDescent="0.25">
      <c r="A6" s="10">
        <v>3</v>
      </c>
      <c r="B6" s="11" t="s">
        <v>8</v>
      </c>
      <c r="C6" s="12">
        <v>120</v>
      </c>
      <c r="D6" s="13"/>
      <c r="E6" s="18">
        <f t="shared" si="0"/>
        <v>0</v>
      </c>
      <c r="F6" s="19"/>
      <c r="G6" s="18">
        <f t="shared" si="1"/>
        <v>0</v>
      </c>
      <c r="H6" s="14"/>
    </row>
    <row r="7" spans="1:9" x14ac:dyDescent="0.25">
      <c r="A7" s="29">
        <v>4</v>
      </c>
      <c r="B7" s="33" t="s">
        <v>10</v>
      </c>
      <c r="C7" s="31">
        <v>30</v>
      </c>
      <c r="D7" s="35"/>
      <c r="E7" s="24">
        <f>C7*D7</f>
        <v>0</v>
      </c>
      <c r="F7" s="37"/>
      <c r="G7" s="24">
        <f>E7*1.08</f>
        <v>0</v>
      </c>
      <c r="H7" s="21"/>
      <c r="I7" s="23"/>
    </row>
    <row r="8" spans="1:9" ht="11.25" customHeight="1" x14ac:dyDescent="0.25">
      <c r="A8" s="30"/>
      <c r="B8" s="34"/>
      <c r="C8" s="32"/>
      <c r="D8" s="36"/>
      <c r="E8" s="25"/>
      <c r="F8" s="38"/>
      <c r="G8" s="25"/>
      <c r="H8" s="22"/>
      <c r="I8" s="23"/>
    </row>
    <row r="9" spans="1:9" ht="22.5" x14ac:dyDescent="0.25">
      <c r="A9" s="10">
        <v>5</v>
      </c>
      <c r="B9" s="11" t="s">
        <v>9</v>
      </c>
      <c r="C9" s="12">
        <v>100</v>
      </c>
      <c r="D9" s="13"/>
      <c r="E9" s="18">
        <f>C9*D9</f>
        <v>0</v>
      </c>
      <c r="F9" s="19"/>
      <c r="G9" s="18">
        <f>E9*1.08</f>
        <v>0</v>
      </c>
      <c r="H9" s="14"/>
    </row>
    <row r="10" spans="1:9" x14ac:dyDescent="0.25">
      <c r="A10" s="6"/>
      <c r="B10" s="6"/>
      <c r="C10" s="6"/>
      <c r="D10" s="15" t="s">
        <v>11</v>
      </c>
      <c r="E10" s="16">
        <f>SUM(E4:E9)</f>
        <v>0</v>
      </c>
      <c r="F10" s="17"/>
      <c r="G10" s="16">
        <f>SUM(G4:G9)</f>
        <v>0</v>
      </c>
      <c r="H10" s="6"/>
    </row>
    <row r="11" spans="1:9" x14ac:dyDescent="0.25">
      <c r="A11" s="1"/>
      <c r="B11" s="5" t="s">
        <v>12</v>
      </c>
      <c r="G11" s="2"/>
    </row>
    <row r="12" spans="1:9" x14ac:dyDescent="0.25">
      <c r="A12" s="3"/>
    </row>
    <row r="13" spans="1:9" x14ac:dyDescent="0.25">
      <c r="A13" s="27" t="s">
        <v>13</v>
      </c>
      <c r="B13" s="27"/>
      <c r="C13" s="27"/>
      <c r="D13" s="27"/>
      <c r="E13" s="27"/>
      <c r="F13" s="27"/>
    </row>
    <row r="14" spans="1:9" x14ac:dyDescent="0.25">
      <c r="A14" s="27" t="s">
        <v>14</v>
      </c>
      <c r="B14" s="27"/>
      <c r="C14" s="27"/>
      <c r="D14" s="27"/>
      <c r="E14" s="27"/>
      <c r="F14" s="27"/>
    </row>
    <row r="15" spans="1:9" x14ac:dyDescent="0.25">
      <c r="A15" s="4"/>
      <c r="B15" s="4"/>
      <c r="C15" s="4"/>
      <c r="D15" s="4"/>
      <c r="G15" t="s">
        <v>16</v>
      </c>
    </row>
    <row r="16" spans="1:9" x14ac:dyDescent="0.25">
      <c r="A16" s="28" t="s">
        <v>15</v>
      </c>
      <c r="B16" s="28"/>
      <c r="C16" s="28"/>
      <c r="D16" s="28"/>
      <c r="E16" s="28"/>
      <c r="F16" s="28"/>
    </row>
  </sheetData>
  <mergeCells count="14">
    <mergeCell ref="A13:F13"/>
    <mergeCell ref="A16:F16"/>
    <mergeCell ref="A7:A8"/>
    <mergeCell ref="C7:C8"/>
    <mergeCell ref="B7:B8"/>
    <mergeCell ref="D7:D8"/>
    <mergeCell ref="E7:E8"/>
    <mergeCell ref="F7:F8"/>
    <mergeCell ref="A14:F14"/>
    <mergeCell ref="A2:H2"/>
    <mergeCell ref="H7:H8"/>
    <mergeCell ref="I7:I8"/>
    <mergeCell ref="G7:G8"/>
    <mergeCell ref="E1:H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Liszewska</dc:creator>
  <cp:lastModifiedBy>Ania Liszewska</cp:lastModifiedBy>
  <cp:lastPrinted>2026-01-08T07:30:59Z</cp:lastPrinted>
  <dcterms:created xsi:type="dcterms:W3CDTF">2024-01-12T09:48:00Z</dcterms:created>
  <dcterms:modified xsi:type="dcterms:W3CDTF">2026-03-10T10:03:43Z</dcterms:modified>
</cp:coreProperties>
</file>